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9_office_plk-sa_pl/Documents/Pulpit/POSTĘPOWANIA/2026/Ochrona Dworca/"/>
    </mc:Choice>
  </mc:AlternateContent>
  <xr:revisionPtr revIDLastSave="0" documentId="8_{3674BBA4-78E6-4E50-8DF6-A64478583E0E}" xr6:coauthVersionLast="47" xr6:coauthVersionMax="47" xr10:uidLastSave="{00000000-0000-0000-0000-000000000000}"/>
  <bookViews>
    <workbookView xWindow="390" yWindow="390" windowWidth="26190" windowHeight="11295" xr2:uid="{00000000-000D-0000-FFFF-FFFF00000000}"/>
  </bookViews>
  <sheets>
    <sheet name="Rachunek szacunkowy Katowice" sheetId="1" r:id="rId1"/>
  </sheets>
  <definedNames>
    <definedName name="_xlnm.Print_Area" localSheetId="0">'Rachunek szacunkowy Katowice'!$C$2:$G$24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0" i="1"/>
  <c r="G17" i="1"/>
  <c r="G8" i="1"/>
  <c r="G9" i="1"/>
  <c r="G10" i="1"/>
  <c r="G11" i="1"/>
  <c r="G12" i="1"/>
  <c r="G13" i="1"/>
  <c r="G14" i="1"/>
  <c r="G7" i="1"/>
  <c r="G21" i="1" l="1"/>
  <c r="E15" i="1"/>
  <c r="E21" i="1"/>
  <c r="G15" i="1" l="1"/>
  <c r="E22" i="1"/>
  <c r="G22" i="1" l="1"/>
  <c r="G23" i="1" s="1"/>
  <c r="G24" i="1" l="1"/>
  <c r="G25" i="1" s="1"/>
</calcChain>
</file>

<file path=xl/sharedStrings.xml><?xml version="1.0" encoding="utf-8"?>
<sst xmlns="http://schemas.openxmlformats.org/spreadsheetml/2006/main" count="43" uniqueCount="42">
  <si>
    <t xml:space="preserve">  </t>
  </si>
  <si>
    <t>Wyszczególnienie</t>
  </si>
  <si>
    <t>koszt 
usługi netto</t>
  </si>
  <si>
    <t>1.</t>
  </si>
  <si>
    <t>Maj</t>
  </si>
  <si>
    <t>2.</t>
  </si>
  <si>
    <t>Czerwiec</t>
  </si>
  <si>
    <t>3.</t>
  </si>
  <si>
    <t>Lipiec</t>
  </si>
  <si>
    <t>4.</t>
  </si>
  <si>
    <t>Sierpień</t>
  </si>
  <si>
    <t>5.</t>
  </si>
  <si>
    <t>Wrzesień</t>
  </si>
  <si>
    <t>6.</t>
  </si>
  <si>
    <t>Październik</t>
  </si>
  <si>
    <t>7.</t>
  </si>
  <si>
    <t>Listopad</t>
  </si>
  <si>
    <t>8.</t>
  </si>
  <si>
    <t>Grudzień</t>
  </si>
  <si>
    <t>9.</t>
  </si>
  <si>
    <t>Styczeń</t>
  </si>
  <si>
    <t>10.</t>
  </si>
  <si>
    <t>Luty</t>
  </si>
  <si>
    <t>11.</t>
  </si>
  <si>
    <t>Marzec</t>
  </si>
  <si>
    <t>12.</t>
  </si>
  <si>
    <t>Kwiecień</t>
  </si>
  <si>
    <t>X</t>
  </si>
  <si>
    <t>VAT 23%</t>
  </si>
  <si>
    <t>Kwota brutto</t>
  </si>
  <si>
    <t>Stawka za
1  godz. netto w zł.</t>
  </si>
  <si>
    <t>„Ochrona peronów i tunelach komunikacyjnych oraz tuneli technologicznych</t>
  </si>
  <si>
    <t xml:space="preserve">znajdujących się przy dworcu kolejowym w Katowicach, ul. Szewczyka 1” </t>
  </si>
  <si>
    <t>x</t>
  </si>
  <si>
    <t>Kwota netto</t>
  </si>
  <si>
    <t>Rok 2026</t>
  </si>
  <si>
    <t>Razem rok 2026</t>
  </si>
  <si>
    <t>Rok 2027</t>
  </si>
  <si>
    <t>Łącznie rok 2026 i 2027</t>
  </si>
  <si>
    <t>Ilość godzin 
w miesiącu dla trzech pracowników ochrony</t>
  </si>
  <si>
    <t>Razem rok 2027</t>
  </si>
  <si>
    <t>Rachunek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</si>
</sst>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/>
    <xf numFmtId="3" fontId="3" fillId="2" borderId="15" xfId="0" applyNumberFormat="1" applyFont="1" applyFill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vertical="center"/>
    </xf>
    <xf numFmtId="3" fontId="3" fillId="2" borderId="1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3" fillId="3" borderId="12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4" fontId="2" fillId="3" borderId="7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/>
    <xf numFmtId="0" fontId="2" fillId="3" borderId="18" xfId="0" applyFont="1" applyFill="1" applyBorder="1" applyAlignment="1">
      <alignment vertical="center"/>
    </xf>
    <xf numFmtId="3" fontId="2" fillId="3" borderId="18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4" fontId="2" fillId="3" borderId="25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horizontal="center" vertical="center"/>
    </xf>
    <xf numFmtId="0" fontId="3" fillId="3" borderId="26" xfId="0" applyFont="1" applyFill="1" applyBorder="1"/>
    <xf numFmtId="0" fontId="2" fillId="3" borderId="27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5"/>
  <sheetViews>
    <sheetView tabSelected="1" workbookViewId="0">
      <selection activeCell="J6" sqref="J6"/>
    </sheetView>
  </sheetViews>
  <sheetFormatPr defaultColWidth="9.140625" defaultRowHeight="14.25" x14ac:dyDescent="0.2"/>
  <cols>
    <col min="1" max="1" width="2.28515625" style="1" customWidth="1"/>
    <col min="2" max="2" width="9.140625" style="1" hidden="1" customWidth="1"/>
    <col min="3" max="3" width="5.42578125" style="1" customWidth="1"/>
    <col min="4" max="4" width="21.7109375" style="1" customWidth="1"/>
    <col min="5" max="5" width="20.28515625" style="1" customWidth="1"/>
    <col min="6" max="6" width="13.5703125" style="1" customWidth="1"/>
    <col min="7" max="7" width="20.85546875" style="1" customWidth="1"/>
    <col min="8" max="8" width="13.7109375" style="1" customWidth="1"/>
    <col min="9" max="9" width="18.28515625" style="1" bestFit="1" customWidth="1"/>
    <col min="10" max="16384" width="9.140625" style="1"/>
  </cols>
  <sheetData>
    <row r="1" spans="3:8" ht="5.25" customHeight="1" thickBot="1" x14ac:dyDescent="0.25">
      <c r="C1" s="4" t="s">
        <v>0</v>
      </c>
      <c r="D1" s="4"/>
    </row>
    <row r="2" spans="3:8" ht="19.5" customHeight="1" thickBot="1" x14ac:dyDescent="0.25">
      <c r="C2" s="28" t="s">
        <v>41</v>
      </c>
      <c r="D2" s="29"/>
      <c r="E2" s="29"/>
      <c r="F2" s="29"/>
      <c r="G2" s="30"/>
    </row>
    <row r="3" spans="3:8" ht="19.5" customHeight="1" x14ac:dyDescent="0.2">
      <c r="C3" s="20" t="s">
        <v>31</v>
      </c>
      <c r="D3" s="21"/>
      <c r="E3" s="21"/>
      <c r="F3" s="21"/>
      <c r="G3" s="22"/>
    </row>
    <row r="4" spans="3:8" ht="19.5" customHeight="1" thickBot="1" x14ac:dyDescent="0.25">
      <c r="C4" s="23" t="s">
        <v>32</v>
      </c>
      <c r="D4" s="24"/>
      <c r="E4" s="24"/>
      <c r="F4" s="24"/>
      <c r="G4" s="25"/>
    </row>
    <row r="5" spans="3:8" ht="30.75" customHeight="1" thickBot="1" x14ac:dyDescent="0.25">
      <c r="C5" s="28" t="s">
        <v>35</v>
      </c>
      <c r="D5" s="29"/>
      <c r="E5" s="29"/>
      <c r="F5" s="29"/>
      <c r="G5" s="30"/>
    </row>
    <row r="6" spans="3:8" ht="48" customHeight="1" thickBot="1" x14ac:dyDescent="0.25">
      <c r="C6" s="40" t="s">
        <v>1</v>
      </c>
      <c r="D6" s="41"/>
      <c r="E6" s="31" t="s">
        <v>39</v>
      </c>
      <c r="F6" s="26" t="s">
        <v>30</v>
      </c>
      <c r="G6" s="27" t="s">
        <v>2</v>
      </c>
    </row>
    <row r="7" spans="3:8" ht="15" thickBot="1" x14ac:dyDescent="0.25">
      <c r="C7" s="5" t="s">
        <v>3</v>
      </c>
      <c r="D7" s="6" t="s">
        <v>4</v>
      </c>
      <c r="E7" s="7">
        <v>2232</v>
      </c>
      <c r="F7" s="8">
        <v>0</v>
      </c>
      <c r="G7" s="9">
        <f xml:space="preserve"> E7*F7</f>
        <v>0</v>
      </c>
      <c r="H7" s="2"/>
    </row>
    <row r="8" spans="3:8" ht="15" thickBot="1" x14ac:dyDescent="0.25">
      <c r="C8" s="10" t="s">
        <v>5</v>
      </c>
      <c r="D8" s="11" t="s">
        <v>6</v>
      </c>
      <c r="E8" s="12">
        <v>2160</v>
      </c>
      <c r="F8" s="8">
        <v>0</v>
      </c>
      <c r="G8" s="9">
        <f t="shared" ref="G8:G14" si="0" xml:space="preserve"> E8*F8</f>
        <v>0</v>
      </c>
      <c r="H8" s="2"/>
    </row>
    <row r="9" spans="3:8" ht="15" thickBot="1" x14ac:dyDescent="0.25">
      <c r="C9" s="10" t="s">
        <v>7</v>
      </c>
      <c r="D9" s="11" t="s">
        <v>8</v>
      </c>
      <c r="E9" s="12">
        <v>2232</v>
      </c>
      <c r="F9" s="8">
        <v>0</v>
      </c>
      <c r="G9" s="9">
        <f t="shared" si="0"/>
        <v>0</v>
      </c>
      <c r="H9" s="2"/>
    </row>
    <row r="10" spans="3:8" ht="15" thickBot="1" x14ac:dyDescent="0.25">
      <c r="C10" s="10" t="s">
        <v>9</v>
      </c>
      <c r="D10" s="11" t="s">
        <v>10</v>
      </c>
      <c r="E10" s="12">
        <v>2232</v>
      </c>
      <c r="F10" s="8">
        <v>0</v>
      </c>
      <c r="G10" s="9">
        <f t="shared" si="0"/>
        <v>0</v>
      </c>
      <c r="H10" s="2"/>
    </row>
    <row r="11" spans="3:8" ht="15" thickBot="1" x14ac:dyDescent="0.25">
      <c r="C11" s="10" t="s">
        <v>11</v>
      </c>
      <c r="D11" s="11" t="s">
        <v>12</v>
      </c>
      <c r="E11" s="12">
        <v>2160</v>
      </c>
      <c r="F11" s="8">
        <v>0</v>
      </c>
      <c r="G11" s="9">
        <f t="shared" si="0"/>
        <v>0</v>
      </c>
      <c r="H11" s="2"/>
    </row>
    <row r="12" spans="3:8" ht="15" thickBot="1" x14ac:dyDescent="0.25">
      <c r="C12" s="10" t="s">
        <v>13</v>
      </c>
      <c r="D12" s="11" t="s">
        <v>14</v>
      </c>
      <c r="E12" s="12">
        <v>2232</v>
      </c>
      <c r="F12" s="8">
        <v>0</v>
      </c>
      <c r="G12" s="9">
        <f t="shared" si="0"/>
        <v>0</v>
      </c>
      <c r="H12" s="2"/>
    </row>
    <row r="13" spans="3:8" ht="15" thickBot="1" x14ac:dyDescent="0.25">
      <c r="C13" s="10" t="s">
        <v>15</v>
      </c>
      <c r="D13" s="11" t="s">
        <v>16</v>
      </c>
      <c r="E13" s="12">
        <v>2160</v>
      </c>
      <c r="F13" s="8">
        <v>0</v>
      </c>
      <c r="G13" s="9">
        <f t="shared" si="0"/>
        <v>0</v>
      </c>
      <c r="H13" s="2"/>
    </row>
    <row r="14" spans="3:8" x14ac:dyDescent="0.2">
      <c r="C14" s="10" t="s">
        <v>17</v>
      </c>
      <c r="D14" s="11" t="s">
        <v>18</v>
      </c>
      <c r="E14" s="12">
        <v>2232</v>
      </c>
      <c r="F14" s="8">
        <v>0</v>
      </c>
      <c r="G14" s="9">
        <f t="shared" si="0"/>
        <v>0</v>
      </c>
      <c r="H14" s="2"/>
    </row>
    <row r="15" spans="3:8" ht="21" customHeight="1" thickBot="1" x14ac:dyDescent="0.25">
      <c r="C15" s="47" t="s">
        <v>36</v>
      </c>
      <c r="D15" s="48"/>
      <c r="E15" s="43">
        <f>SUM(E7:E14)</f>
        <v>17640</v>
      </c>
      <c r="F15" s="49" t="s">
        <v>27</v>
      </c>
      <c r="G15" s="50">
        <f>SUM(G7:G14)</f>
        <v>0</v>
      </c>
      <c r="H15" s="2"/>
    </row>
    <row r="16" spans="3:8" ht="30.75" customHeight="1" thickBot="1" x14ac:dyDescent="0.25">
      <c r="C16" s="32" t="s">
        <v>37</v>
      </c>
      <c r="D16" s="33"/>
      <c r="E16" s="33"/>
      <c r="F16" s="33"/>
      <c r="G16" s="34"/>
      <c r="H16" s="2"/>
    </row>
    <row r="17" spans="3:8" x14ac:dyDescent="0.2">
      <c r="C17" s="15" t="s">
        <v>19</v>
      </c>
      <c r="D17" s="16" t="s">
        <v>20</v>
      </c>
      <c r="E17" s="17">
        <v>2232</v>
      </c>
      <c r="F17" s="13">
        <v>0</v>
      </c>
      <c r="G17" s="14">
        <f>F17*E17</f>
        <v>0</v>
      </c>
    </row>
    <row r="18" spans="3:8" x14ac:dyDescent="0.2">
      <c r="C18" s="18" t="s">
        <v>21</v>
      </c>
      <c r="D18" s="19" t="s">
        <v>22</v>
      </c>
      <c r="E18" s="12">
        <v>2016</v>
      </c>
      <c r="F18" s="13">
        <v>0</v>
      </c>
      <c r="G18" s="14">
        <f t="shared" ref="G18:G20" si="1">F18*E18</f>
        <v>0</v>
      </c>
    </row>
    <row r="19" spans="3:8" x14ac:dyDescent="0.2">
      <c r="C19" s="18" t="s">
        <v>23</v>
      </c>
      <c r="D19" s="19" t="s">
        <v>24</v>
      </c>
      <c r="E19" s="12">
        <v>2232</v>
      </c>
      <c r="F19" s="13">
        <v>0</v>
      </c>
      <c r="G19" s="14">
        <f t="shared" si="1"/>
        <v>0</v>
      </c>
    </row>
    <row r="20" spans="3:8" x14ac:dyDescent="0.2">
      <c r="C20" s="18" t="s">
        <v>25</v>
      </c>
      <c r="D20" s="11" t="s">
        <v>26</v>
      </c>
      <c r="E20" s="12">
        <v>2160</v>
      </c>
      <c r="F20" s="13">
        <v>0</v>
      </c>
      <c r="G20" s="14">
        <f t="shared" si="1"/>
        <v>0</v>
      </c>
      <c r="H20" s="2"/>
    </row>
    <row r="21" spans="3:8" ht="20.25" customHeight="1" thickBot="1" x14ac:dyDescent="0.25">
      <c r="C21" s="46" t="s">
        <v>40</v>
      </c>
      <c r="D21" s="42"/>
      <c r="E21" s="43">
        <f>SUM(E17:E20)</f>
        <v>8640</v>
      </c>
      <c r="F21" s="44" t="s">
        <v>33</v>
      </c>
      <c r="G21" s="45">
        <f>G17+G18+G19+G20</f>
        <v>0</v>
      </c>
    </row>
    <row r="22" spans="3:8" ht="30" customHeight="1" thickBot="1" x14ac:dyDescent="0.25">
      <c r="C22" s="38" t="s">
        <v>38</v>
      </c>
      <c r="D22" s="39"/>
      <c r="E22" s="35">
        <f>SUM(E15+E21)</f>
        <v>26280</v>
      </c>
      <c r="F22" s="36" t="s">
        <v>27</v>
      </c>
      <c r="G22" s="37">
        <f>SUM(G15+G21)</f>
        <v>0</v>
      </c>
      <c r="H22" s="3"/>
    </row>
    <row r="23" spans="3:8" ht="26.25" customHeight="1" thickBot="1" x14ac:dyDescent="0.25">
      <c r="C23" s="51"/>
      <c r="D23" s="52"/>
      <c r="E23" s="53"/>
      <c r="F23" s="54" t="s">
        <v>34</v>
      </c>
      <c r="G23" s="55">
        <f>SUM(G16+G22)</f>
        <v>0</v>
      </c>
    </row>
    <row r="24" spans="3:8" ht="29.25" customHeight="1" thickBot="1" x14ac:dyDescent="0.25">
      <c r="C24" s="51"/>
      <c r="D24" s="56"/>
      <c r="E24" s="56"/>
      <c r="F24" s="59" t="s">
        <v>28</v>
      </c>
      <c r="G24" s="57">
        <f>SUM(G22*23%)</f>
        <v>0</v>
      </c>
    </row>
    <row r="25" spans="3:8" ht="15.75" thickBot="1" x14ac:dyDescent="0.25">
      <c r="C25" s="58"/>
      <c r="D25" s="56"/>
      <c r="E25" s="56"/>
      <c r="F25" s="59" t="s">
        <v>29</v>
      </c>
      <c r="G25" s="57">
        <f>SUM(G22:G24)</f>
        <v>0</v>
      </c>
    </row>
  </sheetData>
  <printOptions horizontalCentered="1"/>
  <pageMargins left="0.19685039370078741" right="0.19685039370078741" top="0.98425196850393704" bottom="0.19685039370078741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Rachunek szacunkowy Katowice</vt:lpstr>
      <vt:lpstr>'Rachunek szacunkowy Katowice'!Obszar_wydruku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Gądek Wiesława</dc:creator>
  <cp:lastModifiedBy>Borkowska Ewa</cp:lastModifiedBy>
  <cp:lastPrinted>2024-03-20T10:09:26Z</cp:lastPrinted>
  <dcterms:created xsi:type="dcterms:W3CDTF">2018-03-02T14:05:13Z</dcterms:created>
  <dcterms:modified xsi:type="dcterms:W3CDTF">2026-03-26T07:06:59Z</dcterms:modified>
</cp:coreProperties>
</file>